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отчет за 1 картал 2019г об исполнении бюджета городж поселения\"/>
    </mc:Choice>
  </mc:AlternateContent>
  <bookViews>
    <workbookView xWindow="0" yWindow="0" windowWidth="23040" windowHeight="8760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52511"/>
</workbook>
</file>

<file path=xl/calcChain.xml><?xml version="1.0" encoding="utf-8"?>
<calcChain xmlns="http://schemas.openxmlformats.org/spreadsheetml/2006/main">
  <c r="N35" i="2" l="1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</calcChain>
</file>

<file path=xl/sharedStrings.xml><?xml version="1.0" encoding="utf-8"?>
<sst xmlns="http://schemas.openxmlformats.org/spreadsheetml/2006/main" count="194" uniqueCount="66">
  <si>
    <t>Наименование показателя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</si>
  <si>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</si>
  <si>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</si>
  <si>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</si>
  <si>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</si>
  <si>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</si>
  <si>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</si>
  <si>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</si>
  <si>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</si>
  <si>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</si>
  <si>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</si>
  <si>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</si>
  <si>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</si>
  <si>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</si>
  <si>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</si>
  <si>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</si>
  <si>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</si>
  <si>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</si>
  <si>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</si>
  <si>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</si>
  <si>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</si>
  <si>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</si>
  <si>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</si>
  <si>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</si>
  <si>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</si>
  <si>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</si>
  <si>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</si>
  <si>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</si>
  <si>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</si>
  <si>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</si>
  <si>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</si>
  <si>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</si>
  <si>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</si>
  <si>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</si>
  <si>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</si>
  <si>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</si>
  <si>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</si>
  <si>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</si>
  <si>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</si>
  <si>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</si>
  <si>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</si>
  <si>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</si>
  <si>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</si>
  <si>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</si>
  <si>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</si>
  <si>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</si>
  <si>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</si>
  <si>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</si>
  <si>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</si>
  <si>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</si>
  <si>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</si>
  <si>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</si>
  <si>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</si>
  <si>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</si>
  <si>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</si>
  <si>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</si>
  <si>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</si>
  <si>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</si>
  <si>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</si>
  <si>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 xml:space="preserve">за 1 полугодие 2019 года </t>
  </si>
  <si>
    <t>(рублей)</t>
  </si>
  <si>
    <t>Разд. Подр.</t>
  </si>
  <si>
    <t>Изменения плана</t>
  </si>
  <si>
    <t xml:space="preserve">Сведения о фактически произведенных расходах по разделам и подразделам  классификации </t>
  </si>
  <si>
    <t>расходов бюджетов в сравнении с первоначально утвержденным решением о бюджете значениями</t>
  </si>
  <si>
    <t>и с уточненным значениями с учетом внесенных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</si>
</sst>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2" fillId="0" borderId="1" xfId="4" applyNumberFormat="1" applyAlignment="1" applyProtection="1">
      <alignment horizontal="center"/>
    </xf>
    <xf numFmtId="0" fontId="1" fillId="0" borderId="3" xfId="18" applyNumberFormat="1" applyBorder="1" applyAlignment="1" applyProtection="1">
      <alignment horizontal="center" vertical="center" wrapText="1"/>
    </xf>
    <xf numFmtId="0" fontId="1" fillId="0" borderId="4" xfId="18" applyNumberFormat="1" applyBorder="1" applyAlignment="1" applyProtection="1">
      <alignment horizontal="center" vertical="center" wrapText="1"/>
    </xf>
    <xf numFmtId="0" fontId="5" fillId="5" borderId="2" xfId="30" applyNumberFormat="1" applyFont="1" applyFill="1" applyProtection="1">
      <alignment vertical="top" wrapText="1"/>
    </xf>
    <xf numFmtId="1" fontId="5" fillId="5" borderId="2" xfId="31" applyNumberFormat="1" applyFont="1" applyFill="1" applyProtection="1">
      <alignment horizontal="center" vertical="top" shrinkToFit="1"/>
    </xf>
    <xf numFmtId="4" fontId="5" fillId="5" borderId="2" xfId="32" applyNumberFormat="1" applyFont="1" applyFill="1" applyProtection="1">
      <alignment horizontal="right" vertical="top" shrinkToFit="1"/>
    </xf>
    <xf numFmtId="0" fontId="5" fillId="5" borderId="2" xfId="34" applyNumberFormat="1" applyFont="1" applyFill="1" applyProtection="1">
      <alignment horizontal="left"/>
    </xf>
    <xf numFmtId="0" fontId="5" fillId="5" borderId="2" xfId="34" applyFont="1" applyFill="1">
      <alignment horizontal="left"/>
    </xf>
    <xf numFmtId="4" fontId="5" fillId="5" borderId="2" xfId="35" applyNumberFormat="1" applyFont="1" applyFill="1" applyProtection="1">
      <alignment horizontal="right" vertical="top" shrinkToFit="1"/>
    </xf>
    <xf numFmtId="164" fontId="5" fillId="5" borderId="2" xfId="33" applyNumberFormat="1" applyFont="1" applyFill="1" applyProtection="1">
      <alignment horizontal="right" vertical="top" shrinkToFit="1"/>
    </xf>
    <xf numFmtId="164" fontId="5" fillId="5" borderId="2" xfId="36" applyNumberFormat="1" applyFont="1" applyFill="1" applyProtection="1">
      <alignment horizontal="right" vertical="top" shrinkToFi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7"/>
  <sheetViews>
    <sheetView showGridLines="0" tabSelected="1" zoomScaleNormal="100" zoomScaleSheetLayoutView="100" workbookViewId="0">
      <pane ySplit="9" topLeftCell="A10" activePane="bottomLeft" state="frozen"/>
      <selection pane="bottomLeft" activeCell="AL29" sqref="AL29"/>
    </sheetView>
  </sheetViews>
  <sheetFormatPr defaultRowHeight="14.4" outlineLevelRow="1" x14ac:dyDescent="0.3"/>
  <cols>
    <col min="1" max="1" width="38.88671875" style="1" customWidth="1"/>
    <col min="2" max="2" width="8.88671875" style="1" hidden="1"/>
    <col min="3" max="3" width="7.44140625" style="1" customWidth="1"/>
    <col min="4" max="12" width="8.88671875" style="1" hidden="1"/>
    <col min="13" max="15" width="14.33203125" style="1" customWidth="1"/>
    <col min="16" max="27" width="8.88671875" style="1" hidden="1"/>
    <col min="28" max="28" width="11.44140625" style="1" customWidth="1"/>
    <col min="29" max="31" width="8.88671875" style="1" hidden="1"/>
    <col min="32" max="32" width="14.33203125" style="1" customWidth="1"/>
    <col min="33" max="35" width="8.88671875" style="1" hidden="1"/>
    <col min="36" max="36" width="8.88671875" style="1" customWidth="1"/>
    <col min="37" max="16384" width="8.88671875" style="1"/>
  </cols>
  <sheetData>
    <row r="1" spans="1:36" x14ac:dyDescent="0.3">
      <c r="A1" s="49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4.55" customHeight="1" x14ac:dyDescent="0.3">
      <c r="A2" s="49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5.75" customHeight="1" x14ac:dyDescent="0.3">
      <c r="A3" s="51" t="s">
        <v>63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3"/>
      <c r="AI3" s="4"/>
      <c r="AJ3" s="2"/>
    </row>
    <row r="4" spans="1:36" ht="15.75" customHeight="1" x14ac:dyDescent="0.3">
      <c r="A4" s="53" t="s">
        <v>64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4"/>
      <c r="AI4" s="4"/>
      <c r="AJ4" s="2"/>
    </row>
    <row r="5" spans="1:36" ht="15.75" customHeight="1" x14ac:dyDescent="0.3">
      <c r="A5" s="71" t="s">
        <v>65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12"/>
      <c r="AH5" s="11"/>
      <c r="AI5" s="11"/>
      <c r="AJ5" s="2"/>
    </row>
    <row r="6" spans="1:36" ht="15.75" customHeight="1" x14ac:dyDescent="0.3">
      <c r="A6" s="71" t="s">
        <v>59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12"/>
      <c r="AH6" s="11"/>
      <c r="AI6" s="11"/>
      <c r="AJ6" s="2"/>
    </row>
    <row r="7" spans="1:36" ht="12.75" customHeight="1" x14ac:dyDescent="0.3">
      <c r="A7" s="55" t="s">
        <v>60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2"/>
    </row>
    <row r="8" spans="1:36" ht="26.25" customHeight="1" x14ac:dyDescent="0.3">
      <c r="A8" s="47" t="s">
        <v>0</v>
      </c>
      <c r="B8" s="57" t="s">
        <v>1</v>
      </c>
      <c r="C8" s="59" t="s">
        <v>61</v>
      </c>
      <c r="D8" s="61" t="s">
        <v>1</v>
      </c>
      <c r="E8" s="63" t="s">
        <v>1</v>
      </c>
      <c r="F8" s="65" t="s">
        <v>1</v>
      </c>
      <c r="G8" s="67" t="s">
        <v>1</v>
      </c>
      <c r="H8" s="69" t="s">
        <v>1</v>
      </c>
      <c r="I8" s="17" t="s">
        <v>1</v>
      </c>
      <c r="J8" s="19" t="s">
        <v>1</v>
      </c>
      <c r="K8" s="21" t="s">
        <v>1</v>
      </c>
      <c r="L8" s="23" t="s">
        <v>1</v>
      </c>
      <c r="M8" s="25" t="s">
        <v>2</v>
      </c>
      <c r="N8" s="72" t="s">
        <v>62</v>
      </c>
      <c r="O8" s="13" t="s">
        <v>3</v>
      </c>
      <c r="P8" s="15" t="s">
        <v>1</v>
      </c>
      <c r="Q8" s="29" t="s">
        <v>1</v>
      </c>
      <c r="R8" s="31" t="s">
        <v>1</v>
      </c>
      <c r="S8" s="33" t="s">
        <v>1</v>
      </c>
      <c r="T8" s="35" t="s">
        <v>1</v>
      </c>
      <c r="U8" s="37" t="s">
        <v>1</v>
      </c>
      <c r="V8" s="39" t="s">
        <v>1</v>
      </c>
      <c r="W8" s="41" t="s">
        <v>1</v>
      </c>
      <c r="X8" s="43" t="s">
        <v>1</v>
      </c>
      <c r="Y8" s="5" t="s">
        <v>1</v>
      </c>
      <c r="Z8" s="45" t="s">
        <v>1</v>
      </c>
      <c r="AA8" s="5" t="s">
        <v>1</v>
      </c>
      <c r="AB8" s="45" t="s">
        <v>4</v>
      </c>
      <c r="AC8" s="45" t="s">
        <v>1</v>
      </c>
      <c r="AD8" s="45" t="s">
        <v>1</v>
      </c>
      <c r="AE8" s="5" t="s">
        <v>1</v>
      </c>
      <c r="AF8" s="45" t="s">
        <v>5</v>
      </c>
      <c r="AG8" s="45" t="s">
        <v>1</v>
      </c>
      <c r="AH8" s="45" t="s">
        <v>1</v>
      </c>
      <c r="AI8" s="45" t="s">
        <v>1</v>
      </c>
      <c r="AJ8" s="2"/>
    </row>
    <row r="9" spans="1:36" x14ac:dyDescent="0.3">
      <c r="A9" s="48"/>
      <c r="B9" s="58"/>
      <c r="C9" s="60"/>
      <c r="D9" s="62"/>
      <c r="E9" s="64"/>
      <c r="F9" s="66"/>
      <c r="G9" s="68"/>
      <c r="H9" s="70"/>
      <c r="I9" s="18"/>
      <c r="J9" s="20"/>
      <c r="K9" s="22"/>
      <c r="L9" s="24"/>
      <c r="M9" s="26"/>
      <c r="N9" s="73"/>
      <c r="O9" s="14"/>
      <c r="P9" s="16"/>
      <c r="Q9" s="30"/>
      <c r="R9" s="32"/>
      <c r="S9" s="34"/>
      <c r="T9" s="36"/>
      <c r="U9" s="38"/>
      <c r="V9" s="40"/>
      <c r="W9" s="42"/>
      <c r="X9" s="44"/>
      <c r="Y9" s="5"/>
      <c r="Z9" s="46"/>
      <c r="AA9" s="5"/>
      <c r="AB9" s="46"/>
      <c r="AC9" s="46"/>
      <c r="AD9" s="46"/>
      <c r="AE9" s="5"/>
      <c r="AF9" s="46"/>
      <c r="AG9" s="46"/>
      <c r="AH9" s="46"/>
      <c r="AI9" s="46"/>
      <c r="AJ9" s="2"/>
    </row>
    <row r="10" spans="1:36" x14ac:dyDescent="0.3">
      <c r="A10" s="74" t="s">
        <v>6</v>
      </c>
      <c r="B10" s="75" t="s">
        <v>7</v>
      </c>
      <c r="C10" s="75" t="s">
        <v>8</v>
      </c>
      <c r="D10" s="75" t="s">
        <v>9</v>
      </c>
      <c r="E10" s="75" t="s">
        <v>7</v>
      </c>
      <c r="F10" s="75" t="s">
        <v>7</v>
      </c>
      <c r="G10" s="75"/>
      <c r="H10" s="75"/>
      <c r="I10" s="75"/>
      <c r="J10" s="75"/>
      <c r="K10" s="75"/>
      <c r="L10" s="75"/>
      <c r="M10" s="76">
        <v>1939200</v>
      </c>
      <c r="N10" s="76">
        <f>O10-M10</f>
        <v>100000</v>
      </c>
      <c r="O10" s="76">
        <v>2039200</v>
      </c>
      <c r="P10" s="76">
        <v>0</v>
      </c>
      <c r="Q10" s="76">
        <v>0</v>
      </c>
      <c r="R10" s="76">
        <v>0</v>
      </c>
      <c r="S10" s="76">
        <v>0</v>
      </c>
      <c r="T10" s="76">
        <v>0</v>
      </c>
      <c r="U10" s="76">
        <v>0</v>
      </c>
      <c r="V10" s="76">
        <v>0</v>
      </c>
      <c r="W10" s="76">
        <v>0</v>
      </c>
      <c r="X10" s="76">
        <v>0</v>
      </c>
      <c r="Y10" s="76">
        <v>0</v>
      </c>
      <c r="Z10" s="76">
        <v>0</v>
      </c>
      <c r="AA10" s="76">
        <v>87538.75</v>
      </c>
      <c r="AB10" s="76">
        <v>87538.75</v>
      </c>
      <c r="AC10" s="76">
        <v>0</v>
      </c>
      <c r="AD10" s="76">
        <v>0</v>
      </c>
      <c r="AE10" s="76">
        <v>87538.75</v>
      </c>
      <c r="AF10" s="80">
        <v>4.2927986465280503E-2</v>
      </c>
      <c r="AG10" s="6">
        <v>0</v>
      </c>
      <c r="AH10" s="7">
        <v>0</v>
      </c>
      <c r="AI10" s="6">
        <v>0</v>
      </c>
      <c r="AJ10" s="2"/>
    </row>
    <row r="11" spans="1:36" ht="66" outlineLevel="1" x14ac:dyDescent="0.3">
      <c r="A11" s="74" t="s">
        <v>10</v>
      </c>
      <c r="B11" s="75" t="s">
        <v>7</v>
      </c>
      <c r="C11" s="75" t="s">
        <v>11</v>
      </c>
      <c r="D11" s="75" t="s">
        <v>9</v>
      </c>
      <c r="E11" s="75" t="s">
        <v>7</v>
      </c>
      <c r="F11" s="75" t="s">
        <v>7</v>
      </c>
      <c r="G11" s="75"/>
      <c r="H11" s="75"/>
      <c r="I11" s="75"/>
      <c r="J11" s="75"/>
      <c r="K11" s="75"/>
      <c r="L11" s="75"/>
      <c r="M11" s="76">
        <v>102000</v>
      </c>
      <c r="N11" s="76">
        <f>O11-M11</f>
        <v>0</v>
      </c>
      <c r="O11" s="76">
        <v>102000</v>
      </c>
      <c r="P11" s="76">
        <v>0</v>
      </c>
      <c r="Q11" s="76">
        <v>0</v>
      </c>
      <c r="R11" s="76">
        <v>0</v>
      </c>
      <c r="S11" s="76">
        <v>0</v>
      </c>
      <c r="T11" s="76">
        <v>0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45147.96</v>
      </c>
      <c r="AB11" s="76">
        <v>45147.96</v>
      </c>
      <c r="AC11" s="76">
        <v>0</v>
      </c>
      <c r="AD11" s="76">
        <v>0</v>
      </c>
      <c r="AE11" s="76">
        <v>45147.96</v>
      </c>
      <c r="AF11" s="80">
        <v>0.44262705882352943</v>
      </c>
      <c r="AG11" s="6">
        <v>0</v>
      </c>
      <c r="AH11" s="7">
        <v>0</v>
      </c>
      <c r="AI11" s="6">
        <v>0</v>
      </c>
      <c r="AJ11" s="2"/>
    </row>
    <row r="12" spans="1:36" ht="26.4" outlineLevel="1" x14ac:dyDescent="0.3">
      <c r="A12" s="74" t="s">
        <v>12</v>
      </c>
      <c r="B12" s="75" t="s">
        <v>7</v>
      </c>
      <c r="C12" s="75" t="s">
        <v>13</v>
      </c>
      <c r="D12" s="75" t="s">
        <v>9</v>
      </c>
      <c r="E12" s="75" t="s">
        <v>7</v>
      </c>
      <c r="F12" s="75" t="s">
        <v>7</v>
      </c>
      <c r="G12" s="75"/>
      <c r="H12" s="75"/>
      <c r="I12" s="75"/>
      <c r="J12" s="75"/>
      <c r="K12" s="75"/>
      <c r="L12" s="75"/>
      <c r="M12" s="76">
        <v>411000</v>
      </c>
      <c r="N12" s="76">
        <f>O12-M12</f>
        <v>0</v>
      </c>
      <c r="O12" s="76">
        <v>411000</v>
      </c>
      <c r="P12" s="76">
        <v>0</v>
      </c>
      <c r="Q12" s="76">
        <v>0</v>
      </c>
      <c r="R12" s="76">
        <v>0</v>
      </c>
      <c r="S12" s="76">
        <v>0</v>
      </c>
      <c r="T12" s="76">
        <v>0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80">
        <v>0</v>
      </c>
      <c r="AG12" s="6">
        <v>0</v>
      </c>
      <c r="AH12" s="7">
        <v>0</v>
      </c>
      <c r="AI12" s="6">
        <v>0</v>
      </c>
      <c r="AJ12" s="2"/>
    </row>
    <row r="13" spans="1:36" outlineLevel="1" x14ac:dyDescent="0.3">
      <c r="A13" s="74" t="s">
        <v>14</v>
      </c>
      <c r="B13" s="75" t="s">
        <v>7</v>
      </c>
      <c r="C13" s="75" t="s">
        <v>15</v>
      </c>
      <c r="D13" s="75" t="s">
        <v>9</v>
      </c>
      <c r="E13" s="75" t="s">
        <v>7</v>
      </c>
      <c r="F13" s="75" t="s">
        <v>7</v>
      </c>
      <c r="G13" s="75"/>
      <c r="H13" s="75"/>
      <c r="I13" s="75"/>
      <c r="J13" s="75"/>
      <c r="K13" s="75"/>
      <c r="L13" s="75"/>
      <c r="M13" s="76">
        <v>1000000</v>
      </c>
      <c r="N13" s="76">
        <f>O13-M13</f>
        <v>0</v>
      </c>
      <c r="O13" s="76">
        <v>1000000</v>
      </c>
      <c r="P13" s="76">
        <v>0</v>
      </c>
      <c r="Q13" s="76">
        <v>0</v>
      </c>
      <c r="R13" s="76">
        <v>0</v>
      </c>
      <c r="S13" s="76">
        <v>0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0</v>
      </c>
      <c r="AF13" s="80">
        <v>0</v>
      </c>
      <c r="AG13" s="6">
        <v>0</v>
      </c>
      <c r="AH13" s="7">
        <v>0</v>
      </c>
      <c r="AI13" s="6">
        <v>0</v>
      </c>
      <c r="AJ13" s="2"/>
    </row>
    <row r="14" spans="1:36" ht="26.4" outlineLevel="1" x14ac:dyDescent="0.3">
      <c r="A14" s="74" t="s">
        <v>16</v>
      </c>
      <c r="B14" s="75" t="s">
        <v>7</v>
      </c>
      <c r="C14" s="75" t="s">
        <v>17</v>
      </c>
      <c r="D14" s="75" t="s">
        <v>9</v>
      </c>
      <c r="E14" s="75" t="s">
        <v>7</v>
      </c>
      <c r="F14" s="75" t="s">
        <v>7</v>
      </c>
      <c r="G14" s="75"/>
      <c r="H14" s="75"/>
      <c r="I14" s="75"/>
      <c r="J14" s="75"/>
      <c r="K14" s="75"/>
      <c r="L14" s="75"/>
      <c r="M14" s="76">
        <v>426200</v>
      </c>
      <c r="N14" s="76">
        <f>O14-M14</f>
        <v>100000</v>
      </c>
      <c r="O14" s="76">
        <v>526200</v>
      </c>
      <c r="P14" s="76">
        <v>0</v>
      </c>
      <c r="Q14" s="76">
        <v>0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42390.79</v>
      </c>
      <c r="AB14" s="76">
        <v>42390.79</v>
      </c>
      <c r="AC14" s="76">
        <v>0</v>
      </c>
      <c r="AD14" s="76">
        <v>0</v>
      </c>
      <c r="AE14" s="76">
        <v>42390.79</v>
      </c>
      <c r="AF14" s="80">
        <v>8.0560224249334858E-2</v>
      </c>
      <c r="AG14" s="6">
        <v>0</v>
      </c>
      <c r="AH14" s="7">
        <v>0</v>
      </c>
      <c r="AI14" s="6">
        <v>0</v>
      </c>
      <c r="AJ14" s="2"/>
    </row>
    <row r="15" spans="1:36" ht="26.4" x14ac:dyDescent="0.3">
      <c r="A15" s="74" t="s">
        <v>18</v>
      </c>
      <c r="B15" s="75" t="s">
        <v>7</v>
      </c>
      <c r="C15" s="75" t="s">
        <v>19</v>
      </c>
      <c r="D15" s="75" t="s">
        <v>9</v>
      </c>
      <c r="E15" s="75" t="s">
        <v>7</v>
      </c>
      <c r="F15" s="75" t="s">
        <v>7</v>
      </c>
      <c r="G15" s="75"/>
      <c r="H15" s="75"/>
      <c r="I15" s="75"/>
      <c r="J15" s="75"/>
      <c r="K15" s="75"/>
      <c r="L15" s="75"/>
      <c r="M15" s="76">
        <v>315000</v>
      </c>
      <c r="N15" s="76">
        <f>O15-M15</f>
        <v>0</v>
      </c>
      <c r="O15" s="76">
        <v>315000</v>
      </c>
      <c r="P15" s="76">
        <v>0</v>
      </c>
      <c r="Q15" s="76">
        <v>0</v>
      </c>
      <c r="R15" s="76">
        <v>0</v>
      </c>
      <c r="S15" s="76">
        <v>0</v>
      </c>
      <c r="T15" s="76">
        <v>0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37224.449999999997</v>
      </c>
      <c r="AB15" s="76">
        <v>37224.449999999997</v>
      </c>
      <c r="AC15" s="76">
        <v>0</v>
      </c>
      <c r="AD15" s="76">
        <v>0</v>
      </c>
      <c r="AE15" s="76">
        <v>37224.449999999997</v>
      </c>
      <c r="AF15" s="80">
        <v>0.11817285714285715</v>
      </c>
      <c r="AG15" s="6">
        <v>0</v>
      </c>
      <c r="AH15" s="7">
        <v>0</v>
      </c>
      <c r="AI15" s="6">
        <v>0</v>
      </c>
      <c r="AJ15" s="2"/>
    </row>
    <row r="16" spans="1:36" ht="52.8" outlineLevel="1" x14ac:dyDescent="0.3">
      <c r="A16" s="74" t="s">
        <v>20</v>
      </c>
      <c r="B16" s="75" t="s">
        <v>7</v>
      </c>
      <c r="C16" s="75" t="s">
        <v>21</v>
      </c>
      <c r="D16" s="75" t="s">
        <v>9</v>
      </c>
      <c r="E16" s="75" t="s">
        <v>7</v>
      </c>
      <c r="F16" s="75" t="s">
        <v>7</v>
      </c>
      <c r="G16" s="75"/>
      <c r="H16" s="75"/>
      <c r="I16" s="75"/>
      <c r="J16" s="75"/>
      <c r="K16" s="75"/>
      <c r="L16" s="75"/>
      <c r="M16" s="76">
        <v>260000</v>
      </c>
      <c r="N16" s="76">
        <f>O16-M16</f>
        <v>0</v>
      </c>
      <c r="O16" s="76">
        <v>260000</v>
      </c>
      <c r="P16" s="76">
        <v>0</v>
      </c>
      <c r="Q16" s="76">
        <v>0</v>
      </c>
      <c r="R16" s="76">
        <v>0</v>
      </c>
      <c r="S16" s="76">
        <v>0</v>
      </c>
      <c r="T16" s="76">
        <v>0</v>
      </c>
      <c r="U16" s="76">
        <v>0</v>
      </c>
      <c r="V16" s="76">
        <v>0</v>
      </c>
      <c r="W16" s="76">
        <v>0</v>
      </c>
      <c r="X16" s="76">
        <v>0</v>
      </c>
      <c r="Y16" s="76">
        <v>0</v>
      </c>
      <c r="Z16" s="76">
        <v>0</v>
      </c>
      <c r="AA16" s="76">
        <v>8186.55</v>
      </c>
      <c r="AB16" s="76">
        <v>8186.55</v>
      </c>
      <c r="AC16" s="76">
        <v>0</v>
      </c>
      <c r="AD16" s="76">
        <v>0</v>
      </c>
      <c r="AE16" s="76">
        <v>8186.55</v>
      </c>
      <c r="AF16" s="80">
        <v>3.1486730769230767E-2</v>
      </c>
      <c r="AG16" s="6">
        <v>0</v>
      </c>
      <c r="AH16" s="7">
        <v>0</v>
      </c>
      <c r="AI16" s="6">
        <v>0</v>
      </c>
      <c r="AJ16" s="2"/>
    </row>
    <row r="17" spans="1:36" outlineLevel="1" x14ac:dyDescent="0.3">
      <c r="A17" s="74" t="s">
        <v>22</v>
      </c>
      <c r="B17" s="75" t="s">
        <v>7</v>
      </c>
      <c r="C17" s="75" t="s">
        <v>23</v>
      </c>
      <c r="D17" s="75" t="s">
        <v>9</v>
      </c>
      <c r="E17" s="75" t="s">
        <v>7</v>
      </c>
      <c r="F17" s="75" t="s">
        <v>7</v>
      </c>
      <c r="G17" s="75"/>
      <c r="H17" s="75"/>
      <c r="I17" s="75"/>
      <c r="J17" s="75"/>
      <c r="K17" s="75"/>
      <c r="L17" s="75"/>
      <c r="M17" s="76">
        <v>55000</v>
      </c>
      <c r="N17" s="76">
        <f>O17-M17</f>
        <v>0</v>
      </c>
      <c r="O17" s="76">
        <v>55000</v>
      </c>
      <c r="P17" s="76">
        <v>0</v>
      </c>
      <c r="Q17" s="76">
        <v>0</v>
      </c>
      <c r="R17" s="76">
        <v>0</v>
      </c>
      <c r="S17" s="76">
        <v>0</v>
      </c>
      <c r="T17" s="76">
        <v>0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29037.9</v>
      </c>
      <c r="AB17" s="76">
        <v>29037.9</v>
      </c>
      <c r="AC17" s="76">
        <v>0</v>
      </c>
      <c r="AD17" s="76">
        <v>0</v>
      </c>
      <c r="AE17" s="76">
        <v>29037.9</v>
      </c>
      <c r="AF17" s="80">
        <v>0.5279618181818182</v>
      </c>
      <c r="AG17" s="6">
        <v>0</v>
      </c>
      <c r="AH17" s="7">
        <v>0</v>
      </c>
      <c r="AI17" s="6">
        <v>0</v>
      </c>
      <c r="AJ17" s="2"/>
    </row>
    <row r="18" spans="1:36" x14ac:dyDescent="0.3">
      <c r="A18" s="74" t="s">
        <v>24</v>
      </c>
      <c r="B18" s="75" t="s">
        <v>7</v>
      </c>
      <c r="C18" s="75" t="s">
        <v>25</v>
      </c>
      <c r="D18" s="75" t="s">
        <v>9</v>
      </c>
      <c r="E18" s="75" t="s">
        <v>7</v>
      </c>
      <c r="F18" s="75" t="s">
        <v>7</v>
      </c>
      <c r="G18" s="75"/>
      <c r="H18" s="75"/>
      <c r="I18" s="75"/>
      <c r="J18" s="75"/>
      <c r="K18" s="75"/>
      <c r="L18" s="75"/>
      <c r="M18" s="76">
        <v>31100000</v>
      </c>
      <c r="N18" s="76">
        <f>O18-M18</f>
        <v>36346065.939999998</v>
      </c>
      <c r="O18" s="76">
        <v>67446065.939999998</v>
      </c>
      <c r="P18" s="76">
        <v>0</v>
      </c>
      <c r="Q18" s="76">
        <v>0</v>
      </c>
      <c r="R18" s="76">
        <v>0</v>
      </c>
      <c r="S18" s="76">
        <v>0</v>
      </c>
      <c r="T18" s="76">
        <v>0</v>
      </c>
      <c r="U18" s="76">
        <v>0</v>
      </c>
      <c r="V18" s="76">
        <v>0</v>
      </c>
      <c r="W18" s="76">
        <v>0</v>
      </c>
      <c r="X18" s="76">
        <v>0</v>
      </c>
      <c r="Y18" s="76">
        <v>0</v>
      </c>
      <c r="Z18" s="76">
        <v>0</v>
      </c>
      <c r="AA18" s="76">
        <v>33192314.690000001</v>
      </c>
      <c r="AB18" s="76">
        <v>33166813.690000001</v>
      </c>
      <c r="AC18" s="76">
        <v>0</v>
      </c>
      <c r="AD18" s="76">
        <v>0</v>
      </c>
      <c r="AE18" s="76">
        <v>33166813.690000001</v>
      </c>
      <c r="AF18" s="80">
        <v>0.49175312492659229</v>
      </c>
      <c r="AG18" s="6">
        <v>0</v>
      </c>
      <c r="AH18" s="7">
        <v>0</v>
      </c>
      <c r="AI18" s="6">
        <v>0</v>
      </c>
      <c r="AJ18" s="2"/>
    </row>
    <row r="19" spans="1:36" outlineLevel="1" x14ac:dyDescent="0.3">
      <c r="A19" s="74" t="s">
        <v>26</v>
      </c>
      <c r="B19" s="75" t="s">
        <v>7</v>
      </c>
      <c r="C19" s="75" t="s">
        <v>27</v>
      </c>
      <c r="D19" s="75" t="s">
        <v>9</v>
      </c>
      <c r="E19" s="75" t="s">
        <v>7</v>
      </c>
      <c r="F19" s="75" t="s">
        <v>7</v>
      </c>
      <c r="G19" s="75"/>
      <c r="H19" s="75"/>
      <c r="I19" s="75"/>
      <c r="J19" s="75"/>
      <c r="K19" s="75"/>
      <c r="L19" s="75"/>
      <c r="M19" s="76">
        <v>120000</v>
      </c>
      <c r="N19" s="76">
        <f>O19-M19</f>
        <v>30000</v>
      </c>
      <c r="O19" s="76">
        <v>150000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80">
        <v>0</v>
      </c>
      <c r="AG19" s="6">
        <v>0</v>
      </c>
      <c r="AH19" s="7">
        <v>0</v>
      </c>
      <c r="AI19" s="6">
        <v>0</v>
      </c>
      <c r="AJ19" s="2"/>
    </row>
    <row r="20" spans="1:36" outlineLevel="1" x14ac:dyDescent="0.3">
      <c r="A20" s="74" t="s">
        <v>28</v>
      </c>
      <c r="B20" s="75" t="s">
        <v>7</v>
      </c>
      <c r="C20" s="75" t="s">
        <v>29</v>
      </c>
      <c r="D20" s="75" t="s">
        <v>9</v>
      </c>
      <c r="E20" s="75" t="s">
        <v>7</v>
      </c>
      <c r="F20" s="75" t="s">
        <v>7</v>
      </c>
      <c r="G20" s="75"/>
      <c r="H20" s="75"/>
      <c r="I20" s="75"/>
      <c r="J20" s="75"/>
      <c r="K20" s="75"/>
      <c r="L20" s="75"/>
      <c r="M20" s="76">
        <v>3260000</v>
      </c>
      <c r="N20" s="76">
        <f>O20-M20</f>
        <v>40054.939999999944</v>
      </c>
      <c r="O20" s="76">
        <v>3300054.94</v>
      </c>
      <c r="P20" s="76">
        <v>0</v>
      </c>
      <c r="Q20" s="76">
        <v>0</v>
      </c>
      <c r="R20" s="76">
        <v>0</v>
      </c>
      <c r="S20" s="76">
        <v>0</v>
      </c>
      <c r="T20" s="76">
        <v>0</v>
      </c>
      <c r="U20" s="76">
        <v>0</v>
      </c>
      <c r="V20" s="76">
        <v>0</v>
      </c>
      <c r="W20" s="76">
        <v>0</v>
      </c>
      <c r="X20" s="76">
        <v>0</v>
      </c>
      <c r="Y20" s="76">
        <v>0</v>
      </c>
      <c r="Z20" s="76">
        <v>0</v>
      </c>
      <c r="AA20" s="76">
        <v>1390000</v>
      </c>
      <c r="AB20" s="76">
        <v>1390000</v>
      </c>
      <c r="AC20" s="76">
        <v>0</v>
      </c>
      <c r="AD20" s="76">
        <v>0</v>
      </c>
      <c r="AE20" s="76">
        <v>1390000</v>
      </c>
      <c r="AF20" s="80">
        <v>0.42120510878524947</v>
      </c>
      <c r="AG20" s="6">
        <v>0</v>
      </c>
      <c r="AH20" s="7">
        <v>0</v>
      </c>
      <c r="AI20" s="6">
        <v>0</v>
      </c>
      <c r="AJ20" s="2"/>
    </row>
    <row r="21" spans="1:36" ht="26.4" outlineLevel="1" x14ac:dyDescent="0.3">
      <c r="A21" s="74" t="s">
        <v>30</v>
      </c>
      <c r="B21" s="75" t="s">
        <v>7</v>
      </c>
      <c r="C21" s="75" t="s">
        <v>31</v>
      </c>
      <c r="D21" s="75" t="s">
        <v>9</v>
      </c>
      <c r="E21" s="75" t="s">
        <v>7</v>
      </c>
      <c r="F21" s="75" t="s">
        <v>7</v>
      </c>
      <c r="G21" s="75"/>
      <c r="H21" s="75"/>
      <c r="I21" s="75"/>
      <c r="J21" s="75"/>
      <c r="K21" s="75"/>
      <c r="L21" s="75"/>
      <c r="M21" s="76">
        <v>27479000</v>
      </c>
      <c r="N21" s="76">
        <f>O21-M21</f>
        <v>36276011</v>
      </c>
      <c r="O21" s="76">
        <v>63755011</v>
      </c>
      <c r="P21" s="76">
        <v>0</v>
      </c>
      <c r="Q21" s="76">
        <v>0</v>
      </c>
      <c r="R21" s="76">
        <v>0</v>
      </c>
      <c r="S21" s="76">
        <v>0</v>
      </c>
      <c r="T21" s="76">
        <v>0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31723990.690000001</v>
      </c>
      <c r="AB21" s="76">
        <v>31698489.690000001</v>
      </c>
      <c r="AC21" s="76">
        <v>0</v>
      </c>
      <c r="AD21" s="76">
        <v>0</v>
      </c>
      <c r="AE21" s="76">
        <v>31698489.690000001</v>
      </c>
      <c r="AF21" s="80">
        <v>0.49719212957237197</v>
      </c>
      <c r="AG21" s="6">
        <v>0</v>
      </c>
      <c r="AH21" s="7">
        <v>0</v>
      </c>
      <c r="AI21" s="6">
        <v>0</v>
      </c>
      <c r="AJ21" s="2"/>
    </row>
    <row r="22" spans="1:36" ht="26.4" outlineLevel="1" x14ac:dyDescent="0.3">
      <c r="A22" s="74" t="s">
        <v>32</v>
      </c>
      <c r="B22" s="75" t="s">
        <v>7</v>
      </c>
      <c r="C22" s="75" t="s">
        <v>33</v>
      </c>
      <c r="D22" s="75" t="s">
        <v>9</v>
      </c>
      <c r="E22" s="75" t="s">
        <v>7</v>
      </c>
      <c r="F22" s="75" t="s">
        <v>7</v>
      </c>
      <c r="G22" s="75"/>
      <c r="H22" s="75"/>
      <c r="I22" s="75"/>
      <c r="J22" s="75"/>
      <c r="K22" s="75"/>
      <c r="L22" s="75"/>
      <c r="M22" s="76">
        <v>241000</v>
      </c>
      <c r="N22" s="76">
        <f>O22-M22</f>
        <v>0</v>
      </c>
      <c r="O22" s="76">
        <v>241000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78324</v>
      </c>
      <c r="AB22" s="76">
        <v>78324</v>
      </c>
      <c r="AC22" s="76">
        <v>0</v>
      </c>
      <c r="AD22" s="76">
        <v>0</v>
      </c>
      <c r="AE22" s="76">
        <v>78324</v>
      </c>
      <c r="AF22" s="80">
        <v>0.32499585062240666</v>
      </c>
      <c r="AG22" s="6">
        <v>0</v>
      </c>
      <c r="AH22" s="7">
        <v>0</v>
      </c>
      <c r="AI22" s="6">
        <v>0</v>
      </c>
      <c r="AJ22" s="2"/>
    </row>
    <row r="23" spans="1:36" ht="26.4" x14ac:dyDescent="0.3">
      <c r="A23" s="74" t="s">
        <v>34</v>
      </c>
      <c r="B23" s="75" t="s">
        <v>7</v>
      </c>
      <c r="C23" s="75" t="s">
        <v>35</v>
      </c>
      <c r="D23" s="75" t="s">
        <v>9</v>
      </c>
      <c r="E23" s="75" t="s">
        <v>7</v>
      </c>
      <c r="F23" s="75" t="s">
        <v>7</v>
      </c>
      <c r="G23" s="75"/>
      <c r="H23" s="75"/>
      <c r="I23" s="75"/>
      <c r="J23" s="75"/>
      <c r="K23" s="75"/>
      <c r="L23" s="75"/>
      <c r="M23" s="76">
        <v>22922600</v>
      </c>
      <c r="N23" s="76">
        <f>O23-M23</f>
        <v>40271801.560000002</v>
      </c>
      <c r="O23" s="76">
        <v>63194401.560000002</v>
      </c>
      <c r="P23" s="76">
        <v>0</v>
      </c>
      <c r="Q23" s="76">
        <v>0</v>
      </c>
      <c r="R23" s="76">
        <v>0</v>
      </c>
      <c r="S23" s="76">
        <v>0</v>
      </c>
      <c r="T23" s="76">
        <v>0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13503363.01</v>
      </c>
      <c r="AB23" s="76">
        <v>13503363.01</v>
      </c>
      <c r="AC23" s="76">
        <v>0</v>
      </c>
      <c r="AD23" s="76">
        <v>0</v>
      </c>
      <c r="AE23" s="76">
        <v>13503363.01</v>
      </c>
      <c r="AF23" s="80">
        <v>0.21367973549332872</v>
      </c>
      <c r="AG23" s="6">
        <v>0</v>
      </c>
      <c r="AH23" s="7">
        <v>0</v>
      </c>
      <c r="AI23" s="6">
        <v>0</v>
      </c>
      <c r="AJ23" s="2"/>
    </row>
    <row r="24" spans="1:36" outlineLevel="1" x14ac:dyDescent="0.3">
      <c r="A24" s="74" t="s">
        <v>36</v>
      </c>
      <c r="B24" s="75" t="s">
        <v>7</v>
      </c>
      <c r="C24" s="75" t="s">
        <v>37</v>
      </c>
      <c r="D24" s="75" t="s">
        <v>9</v>
      </c>
      <c r="E24" s="75" t="s">
        <v>7</v>
      </c>
      <c r="F24" s="75" t="s">
        <v>7</v>
      </c>
      <c r="G24" s="75"/>
      <c r="H24" s="75"/>
      <c r="I24" s="75"/>
      <c r="J24" s="75"/>
      <c r="K24" s="75"/>
      <c r="L24" s="75"/>
      <c r="M24" s="76">
        <v>565000</v>
      </c>
      <c r="N24" s="76">
        <f>O24-M24</f>
        <v>0</v>
      </c>
      <c r="O24" s="76">
        <v>565000</v>
      </c>
      <c r="P24" s="76">
        <v>0</v>
      </c>
      <c r="Q24" s="76">
        <v>0</v>
      </c>
      <c r="R24" s="76">
        <v>0</v>
      </c>
      <c r="S24" s="76">
        <v>0</v>
      </c>
      <c r="T24" s="76">
        <v>0</v>
      </c>
      <c r="U24" s="76">
        <v>0</v>
      </c>
      <c r="V24" s="76">
        <v>0</v>
      </c>
      <c r="W24" s="76">
        <v>0</v>
      </c>
      <c r="X24" s="76">
        <v>0</v>
      </c>
      <c r="Y24" s="76">
        <v>0</v>
      </c>
      <c r="Z24" s="76">
        <v>0</v>
      </c>
      <c r="AA24" s="76">
        <v>168937.88</v>
      </c>
      <c r="AB24" s="76">
        <v>168937.88</v>
      </c>
      <c r="AC24" s="76">
        <v>0</v>
      </c>
      <c r="AD24" s="76">
        <v>0</v>
      </c>
      <c r="AE24" s="76">
        <v>168937.88</v>
      </c>
      <c r="AF24" s="80">
        <v>0.29900509734513275</v>
      </c>
      <c r="AG24" s="6">
        <v>0</v>
      </c>
      <c r="AH24" s="7">
        <v>0</v>
      </c>
      <c r="AI24" s="6">
        <v>0</v>
      </c>
      <c r="AJ24" s="2"/>
    </row>
    <row r="25" spans="1:36" outlineLevel="1" x14ac:dyDescent="0.3">
      <c r="A25" s="74" t="s">
        <v>38</v>
      </c>
      <c r="B25" s="75" t="s">
        <v>7</v>
      </c>
      <c r="C25" s="75" t="s">
        <v>39</v>
      </c>
      <c r="D25" s="75" t="s">
        <v>9</v>
      </c>
      <c r="E25" s="75" t="s">
        <v>7</v>
      </c>
      <c r="F25" s="75" t="s">
        <v>7</v>
      </c>
      <c r="G25" s="75"/>
      <c r="H25" s="75"/>
      <c r="I25" s="75"/>
      <c r="J25" s="75"/>
      <c r="K25" s="75"/>
      <c r="L25" s="75"/>
      <c r="M25" s="76">
        <v>3731600</v>
      </c>
      <c r="N25" s="76">
        <f>O25-M25</f>
        <v>23977297</v>
      </c>
      <c r="O25" s="76">
        <v>27708897</v>
      </c>
      <c r="P25" s="76">
        <v>0</v>
      </c>
      <c r="Q25" s="76">
        <v>0</v>
      </c>
      <c r="R25" s="76">
        <v>0</v>
      </c>
      <c r="S25" s="76">
        <v>0</v>
      </c>
      <c r="T25" s="76">
        <v>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5324258.97</v>
      </c>
      <c r="AB25" s="76">
        <v>5324258.97</v>
      </c>
      <c r="AC25" s="76">
        <v>0</v>
      </c>
      <c r="AD25" s="76">
        <v>0</v>
      </c>
      <c r="AE25" s="76">
        <v>5324258.97</v>
      </c>
      <c r="AF25" s="80">
        <v>0.19214979831207282</v>
      </c>
      <c r="AG25" s="6">
        <v>0</v>
      </c>
      <c r="AH25" s="7">
        <v>0</v>
      </c>
      <c r="AI25" s="6">
        <v>0</v>
      </c>
      <c r="AJ25" s="2"/>
    </row>
    <row r="26" spans="1:36" outlineLevel="1" x14ac:dyDescent="0.3">
      <c r="A26" s="74" t="s">
        <v>40</v>
      </c>
      <c r="B26" s="75" t="s">
        <v>7</v>
      </c>
      <c r="C26" s="75" t="s">
        <v>41</v>
      </c>
      <c r="D26" s="75" t="s">
        <v>9</v>
      </c>
      <c r="E26" s="75" t="s">
        <v>7</v>
      </c>
      <c r="F26" s="75" t="s">
        <v>7</v>
      </c>
      <c r="G26" s="75"/>
      <c r="H26" s="75"/>
      <c r="I26" s="75"/>
      <c r="J26" s="75"/>
      <c r="K26" s="75"/>
      <c r="L26" s="75"/>
      <c r="M26" s="76">
        <v>18626000</v>
      </c>
      <c r="N26" s="76">
        <f>O26-M26</f>
        <v>16294504.560000002</v>
      </c>
      <c r="O26" s="76">
        <v>34920504.560000002</v>
      </c>
      <c r="P26" s="76">
        <v>0</v>
      </c>
      <c r="Q26" s="76">
        <v>0</v>
      </c>
      <c r="R26" s="76">
        <v>0</v>
      </c>
      <c r="S26" s="76">
        <v>0</v>
      </c>
      <c r="T26" s="76">
        <v>0</v>
      </c>
      <c r="U26" s="76">
        <v>0</v>
      </c>
      <c r="V26" s="76">
        <v>0</v>
      </c>
      <c r="W26" s="76">
        <v>0</v>
      </c>
      <c r="X26" s="76">
        <v>0</v>
      </c>
      <c r="Y26" s="76">
        <v>0</v>
      </c>
      <c r="Z26" s="76">
        <v>0</v>
      </c>
      <c r="AA26" s="76">
        <v>8010166.1600000001</v>
      </c>
      <c r="AB26" s="76">
        <v>8010166.1600000001</v>
      </c>
      <c r="AC26" s="76">
        <v>0</v>
      </c>
      <c r="AD26" s="76">
        <v>0</v>
      </c>
      <c r="AE26" s="76">
        <v>8010166.1600000001</v>
      </c>
      <c r="AF26" s="80">
        <v>0.22938288724428443</v>
      </c>
      <c r="AG26" s="6">
        <v>0</v>
      </c>
      <c r="AH26" s="7">
        <v>0</v>
      </c>
      <c r="AI26" s="6">
        <v>0</v>
      </c>
      <c r="AJ26" s="2"/>
    </row>
    <row r="27" spans="1:36" x14ac:dyDescent="0.3">
      <c r="A27" s="74" t="s">
        <v>42</v>
      </c>
      <c r="B27" s="75" t="s">
        <v>7</v>
      </c>
      <c r="C27" s="75" t="s">
        <v>43</v>
      </c>
      <c r="D27" s="75" t="s">
        <v>9</v>
      </c>
      <c r="E27" s="75" t="s">
        <v>7</v>
      </c>
      <c r="F27" s="75" t="s">
        <v>7</v>
      </c>
      <c r="G27" s="75"/>
      <c r="H27" s="75"/>
      <c r="I27" s="75"/>
      <c r="J27" s="75"/>
      <c r="K27" s="75"/>
      <c r="L27" s="75"/>
      <c r="M27" s="76">
        <v>10000</v>
      </c>
      <c r="N27" s="76">
        <f>O27-M27</f>
        <v>0</v>
      </c>
      <c r="O27" s="76">
        <v>10000</v>
      </c>
      <c r="P27" s="76">
        <v>0</v>
      </c>
      <c r="Q27" s="76">
        <v>0</v>
      </c>
      <c r="R27" s="76">
        <v>0</v>
      </c>
      <c r="S27" s="76">
        <v>0</v>
      </c>
      <c r="T27" s="76">
        <v>0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0</v>
      </c>
      <c r="AC27" s="76">
        <v>0</v>
      </c>
      <c r="AD27" s="76">
        <v>0</v>
      </c>
      <c r="AE27" s="76">
        <v>0</v>
      </c>
      <c r="AF27" s="80">
        <v>0</v>
      </c>
      <c r="AG27" s="6">
        <v>0</v>
      </c>
      <c r="AH27" s="7">
        <v>0</v>
      </c>
      <c r="AI27" s="6">
        <v>0</v>
      </c>
      <c r="AJ27" s="2"/>
    </row>
    <row r="28" spans="1:36" outlineLevel="1" x14ac:dyDescent="0.3">
      <c r="A28" s="74" t="s">
        <v>44</v>
      </c>
      <c r="B28" s="75" t="s">
        <v>7</v>
      </c>
      <c r="C28" s="75" t="s">
        <v>45</v>
      </c>
      <c r="D28" s="75" t="s">
        <v>9</v>
      </c>
      <c r="E28" s="75" t="s">
        <v>7</v>
      </c>
      <c r="F28" s="75" t="s">
        <v>7</v>
      </c>
      <c r="G28" s="75"/>
      <c r="H28" s="75"/>
      <c r="I28" s="75"/>
      <c r="J28" s="75"/>
      <c r="K28" s="75"/>
      <c r="L28" s="75"/>
      <c r="M28" s="76">
        <v>10000</v>
      </c>
      <c r="N28" s="76">
        <f>O28-M28</f>
        <v>0</v>
      </c>
      <c r="O28" s="76">
        <v>10000</v>
      </c>
      <c r="P28" s="76">
        <v>0</v>
      </c>
      <c r="Q28" s="76">
        <v>0</v>
      </c>
      <c r="R28" s="76">
        <v>0</v>
      </c>
      <c r="S28" s="76">
        <v>0</v>
      </c>
      <c r="T28" s="76">
        <v>0</v>
      </c>
      <c r="U28" s="76">
        <v>0</v>
      </c>
      <c r="V28" s="76">
        <v>0</v>
      </c>
      <c r="W28" s="76">
        <v>0</v>
      </c>
      <c r="X28" s="76">
        <v>0</v>
      </c>
      <c r="Y28" s="76">
        <v>0</v>
      </c>
      <c r="Z28" s="76">
        <v>0</v>
      </c>
      <c r="AA28" s="76">
        <v>0</v>
      </c>
      <c r="AB28" s="76">
        <v>0</v>
      </c>
      <c r="AC28" s="76">
        <v>0</v>
      </c>
      <c r="AD28" s="76">
        <v>0</v>
      </c>
      <c r="AE28" s="76">
        <v>0</v>
      </c>
      <c r="AF28" s="80">
        <v>0</v>
      </c>
      <c r="AG28" s="6">
        <v>0</v>
      </c>
      <c r="AH28" s="7">
        <v>0</v>
      </c>
      <c r="AI28" s="6">
        <v>0</v>
      </c>
      <c r="AJ28" s="2"/>
    </row>
    <row r="29" spans="1:36" x14ac:dyDescent="0.3">
      <c r="A29" s="74" t="s">
        <v>46</v>
      </c>
      <c r="B29" s="75" t="s">
        <v>7</v>
      </c>
      <c r="C29" s="75" t="s">
        <v>47</v>
      </c>
      <c r="D29" s="75" t="s">
        <v>9</v>
      </c>
      <c r="E29" s="75" t="s">
        <v>7</v>
      </c>
      <c r="F29" s="75" t="s">
        <v>7</v>
      </c>
      <c r="G29" s="75"/>
      <c r="H29" s="75"/>
      <c r="I29" s="75"/>
      <c r="J29" s="75"/>
      <c r="K29" s="75"/>
      <c r="L29" s="75"/>
      <c r="M29" s="76">
        <v>11610000</v>
      </c>
      <c r="N29" s="76">
        <f>O29-M29</f>
        <v>837000</v>
      </c>
      <c r="O29" s="76">
        <v>12447000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5494000</v>
      </c>
      <c r="AB29" s="76">
        <v>5494000</v>
      </c>
      <c r="AC29" s="76">
        <v>0</v>
      </c>
      <c r="AD29" s="76">
        <v>0</v>
      </c>
      <c r="AE29" s="76">
        <v>5494000</v>
      </c>
      <c r="AF29" s="80">
        <v>0.44139149995982968</v>
      </c>
      <c r="AG29" s="6">
        <v>0</v>
      </c>
      <c r="AH29" s="7">
        <v>0</v>
      </c>
      <c r="AI29" s="6">
        <v>0</v>
      </c>
      <c r="AJ29" s="2"/>
    </row>
    <row r="30" spans="1:36" outlineLevel="1" x14ac:dyDescent="0.3">
      <c r="A30" s="74" t="s">
        <v>48</v>
      </c>
      <c r="B30" s="75" t="s">
        <v>7</v>
      </c>
      <c r="C30" s="75" t="s">
        <v>49</v>
      </c>
      <c r="D30" s="75" t="s">
        <v>9</v>
      </c>
      <c r="E30" s="75" t="s">
        <v>7</v>
      </c>
      <c r="F30" s="75" t="s">
        <v>7</v>
      </c>
      <c r="G30" s="75"/>
      <c r="H30" s="75"/>
      <c r="I30" s="75"/>
      <c r="J30" s="75"/>
      <c r="K30" s="75"/>
      <c r="L30" s="75"/>
      <c r="M30" s="76">
        <v>11610000</v>
      </c>
      <c r="N30" s="76">
        <f>O30-M30</f>
        <v>837000</v>
      </c>
      <c r="O30" s="76">
        <v>12447000</v>
      </c>
      <c r="P30" s="76">
        <v>0</v>
      </c>
      <c r="Q30" s="76">
        <v>0</v>
      </c>
      <c r="R30" s="76">
        <v>0</v>
      </c>
      <c r="S30" s="76">
        <v>0</v>
      </c>
      <c r="T30" s="76">
        <v>0</v>
      </c>
      <c r="U30" s="76">
        <v>0</v>
      </c>
      <c r="V30" s="76">
        <v>0</v>
      </c>
      <c r="W30" s="76">
        <v>0</v>
      </c>
      <c r="X30" s="76">
        <v>0</v>
      </c>
      <c r="Y30" s="76">
        <v>0</v>
      </c>
      <c r="Z30" s="76">
        <v>0</v>
      </c>
      <c r="AA30" s="76">
        <v>5494000</v>
      </c>
      <c r="AB30" s="76">
        <v>5494000</v>
      </c>
      <c r="AC30" s="76">
        <v>0</v>
      </c>
      <c r="AD30" s="76">
        <v>0</v>
      </c>
      <c r="AE30" s="76">
        <v>5494000</v>
      </c>
      <c r="AF30" s="80">
        <v>0.44139149995982968</v>
      </c>
      <c r="AG30" s="6">
        <v>0</v>
      </c>
      <c r="AH30" s="7">
        <v>0</v>
      </c>
      <c r="AI30" s="6">
        <v>0</v>
      </c>
      <c r="AJ30" s="2"/>
    </row>
    <row r="31" spans="1:36" x14ac:dyDescent="0.3">
      <c r="A31" s="74" t="s">
        <v>50</v>
      </c>
      <c r="B31" s="75" t="s">
        <v>7</v>
      </c>
      <c r="C31" s="75" t="s">
        <v>51</v>
      </c>
      <c r="D31" s="75" t="s">
        <v>9</v>
      </c>
      <c r="E31" s="75" t="s">
        <v>7</v>
      </c>
      <c r="F31" s="75" t="s">
        <v>7</v>
      </c>
      <c r="G31" s="75"/>
      <c r="H31" s="75"/>
      <c r="I31" s="75"/>
      <c r="J31" s="75"/>
      <c r="K31" s="75"/>
      <c r="L31" s="75"/>
      <c r="M31" s="76">
        <v>1264400</v>
      </c>
      <c r="N31" s="76">
        <f>O31-M31</f>
        <v>0</v>
      </c>
      <c r="O31" s="76">
        <v>1264400</v>
      </c>
      <c r="P31" s="76">
        <v>0</v>
      </c>
      <c r="Q31" s="76">
        <v>0</v>
      </c>
      <c r="R31" s="76">
        <v>0</v>
      </c>
      <c r="S31" s="76">
        <v>0</v>
      </c>
      <c r="T31" s="76">
        <v>0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997319.54</v>
      </c>
      <c r="AB31" s="76">
        <v>997319.54</v>
      </c>
      <c r="AC31" s="76">
        <v>0</v>
      </c>
      <c r="AD31" s="76">
        <v>0</v>
      </c>
      <c r="AE31" s="76">
        <v>997319.54</v>
      </c>
      <c r="AF31" s="80">
        <v>0.78876901297057889</v>
      </c>
      <c r="AG31" s="6">
        <v>0</v>
      </c>
      <c r="AH31" s="7">
        <v>0</v>
      </c>
      <c r="AI31" s="6">
        <v>0</v>
      </c>
      <c r="AJ31" s="2"/>
    </row>
    <row r="32" spans="1:36" outlineLevel="1" x14ac:dyDescent="0.3">
      <c r="A32" s="74" t="s">
        <v>52</v>
      </c>
      <c r="B32" s="75" t="s">
        <v>7</v>
      </c>
      <c r="C32" s="75" t="s">
        <v>53</v>
      </c>
      <c r="D32" s="75" t="s">
        <v>9</v>
      </c>
      <c r="E32" s="75" t="s">
        <v>7</v>
      </c>
      <c r="F32" s="75" t="s">
        <v>7</v>
      </c>
      <c r="G32" s="75"/>
      <c r="H32" s="75"/>
      <c r="I32" s="75"/>
      <c r="J32" s="75"/>
      <c r="K32" s="75"/>
      <c r="L32" s="75"/>
      <c r="M32" s="76">
        <v>78000</v>
      </c>
      <c r="N32" s="76">
        <f>O32-M32</f>
        <v>0</v>
      </c>
      <c r="O32" s="76">
        <v>78000</v>
      </c>
      <c r="P32" s="76">
        <v>0</v>
      </c>
      <c r="Q32" s="76">
        <v>0</v>
      </c>
      <c r="R32" s="76">
        <v>0</v>
      </c>
      <c r="S32" s="76">
        <v>0</v>
      </c>
      <c r="T32" s="76">
        <v>0</v>
      </c>
      <c r="U32" s="76">
        <v>0</v>
      </c>
      <c r="V32" s="76">
        <v>0</v>
      </c>
      <c r="W32" s="76">
        <v>0</v>
      </c>
      <c r="X32" s="76">
        <v>0</v>
      </c>
      <c r="Y32" s="76">
        <v>0</v>
      </c>
      <c r="Z32" s="76">
        <v>0</v>
      </c>
      <c r="AA32" s="76">
        <v>38828.04</v>
      </c>
      <c r="AB32" s="76">
        <v>38828.04</v>
      </c>
      <c r="AC32" s="76">
        <v>0</v>
      </c>
      <c r="AD32" s="76">
        <v>0</v>
      </c>
      <c r="AE32" s="76">
        <v>38828.04</v>
      </c>
      <c r="AF32" s="80">
        <v>0.49779538461538464</v>
      </c>
      <c r="AG32" s="6">
        <v>0</v>
      </c>
      <c r="AH32" s="7">
        <v>0</v>
      </c>
      <c r="AI32" s="6">
        <v>0</v>
      </c>
      <c r="AJ32" s="2"/>
    </row>
    <row r="33" spans="1:36" outlineLevel="1" x14ac:dyDescent="0.3">
      <c r="A33" s="74" t="s">
        <v>54</v>
      </c>
      <c r="B33" s="75" t="s">
        <v>7</v>
      </c>
      <c r="C33" s="75" t="s">
        <v>55</v>
      </c>
      <c r="D33" s="75" t="s">
        <v>9</v>
      </c>
      <c r="E33" s="75" t="s">
        <v>7</v>
      </c>
      <c r="F33" s="75" t="s">
        <v>7</v>
      </c>
      <c r="G33" s="75"/>
      <c r="H33" s="75"/>
      <c r="I33" s="75"/>
      <c r="J33" s="75"/>
      <c r="K33" s="75"/>
      <c r="L33" s="75"/>
      <c r="M33" s="76">
        <v>1186400</v>
      </c>
      <c r="N33" s="76">
        <f>O33-M33</f>
        <v>-1131327</v>
      </c>
      <c r="O33" s="76">
        <v>55073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23762.16</v>
      </c>
      <c r="AB33" s="76">
        <v>23762.16</v>
      </c>
      <c r="AC33" s="76">
        <v>0</v>
      </c>
      <c r="AD33" s="76">
        <v>0</v>
      </c>
      <c r="AE33" s="76">
        <v>23762.16</v>
      </c>
      <c r="AF33" s="80">
        <v>0.43146659887785305</v>
      </c>
      <c r="AG33" s="6">
        <v>0</v>
      </c>
      <c r="AH33" s="7">
        <v>0</v>
      </c>
      <c r="AI33" s="6">
        <v>0</v>
      </c>
      <c r="AJ33" s="2"/>
    </row>
    <row r="34" spans="1:36" outlineLevel="1" x14ac:dyDescent="0.3">
      <c r="A34" s="74" t="s">
        <v>56</v>
      </c>
      <c r="B34" s="75" t="s">
        <v>7</v>
      </c>
      <c r="C34" s="75" t="s">
        <v>57</v>
      </c>
      <c r="D34" s="75" t="s">
        <v>9</v>
      </c>
      <c r="E34" s="75" t="s">
        <v>7</v>
      </c>
      <c r="F34" s="75" t="s">
        <v>7</v>
      </c>
      <c r="G34" s="75"/>
      <c r="H34" s="75"/>
      <c r="I34" s="75"/>
      <c r="J34" s="75"/>
      <c r="K34" s="75"/>
      <c r="L34" s="75"/>
      <c r="M34" s="76">
        <v>0</v>
      </c>
      <c r="N34" s="76">
        <f>O34-M34</f>
        <v>1131327</v>
      </c>
      <c r="O34" s="76">
        <v>1131327</v>
      </c>
      <c r="P34" s="76">
        <v>0</v>
      </c>
      <c r="Q34" s="76">
        <v>0</v>
      </c>
      <c r="R34" s="76">
        <v>0</v>
      </c>
      <c r="S34" s="76">
        <v>0</v>
      </c>
      <c r="T34" s="76">
        <v>0</v>
      </c>
      <c r="U34" s="76">
        <v>0</v>
      </c>
      <c r="V34" s="76">
        <v>0</v>
      </c>
      <c r="W34" s="76">
        <v>0</v>
      </c>
      <c r="X34" s="76">
        <v>0</v>
      </c>
      <c r="Y34" s="76">
        <v>0</v>
      </c>
      <c r="Z34" s="76">
        <v>0</v>
      </c>
      <c r="AA34" s="76">
        <v>934729.34</v>
      </c>
      <c r="AB34" s="76">
        <v>934729.34</v>
      </c>
      <c r="AC34" s="76">
        <v>0</v>
      </c>
      <c r="AD34" s="76">
        <v>0</v>
      </c>
      <c r="AE34" s="76">
        <v>934729.34</v>
      </c>
      <c r="AF34" s="80">
        <v>0.82622384155951378</v>
      </c>
      <c r="AG34" s="6">
        <v>0</v>
      </c>
      <c r="AH34" s="7">
        <v>0</v>
      </c>
      <c r="AI34" s="6">
        <v>0</v>
      </c>
      <c r="AJ34" s="2"/>
    </row>
    <row r="35" spans="1:36" ht="12.75" customHeight="1" x14ac:dyDescent="0.3">
      <c r="A35" s="77" t="s">
        <v>58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9">
        <v>69161200</v>
      </c>
      <c r="N35" s="76">
        <f>O35-M35</f>
        <v>77554867.5</v>
      </c>
      <c r="O35" s="79">
        <v>146716067.5</v>
      </c>
      <c r="P35" s="79">
        <v>0</v>
      </c>
      <c r="Q35" s="79">
        <v>0</v>
      </c>
      <c r="R35" s="79">
        <v>0</v>
      </c>
      <c r="S35" s="79">
        <v>0</v>
      </c>
      <c r="T35" s="79">
        <v>0</v>
      </c>
      <c r="U35" s="79">
        <v>0</v>
      </c>
      <c r="V35" s="79">
        <v>0</v>
      </c>
      <c r="W35" s="79">
        <v>0</v>
      </c>
      <c r="X35" s="79">
        <v>0</v>
      </c>
      <c r="Y35" s="79">
        <v>0</v>
      </c>
      <c r="Z35" s="79">
        <v>0</v>
      </c>
      <c r="AA35" s="79">
        <v>53311760.439999998</v>
      </c>
      <c r="AB35" s="79">
        <v>53286259.439999998</v>
      </c>
      <c r="AC35" s="79">
        <v>0</v>
      </c>
      <c r="AD35" s="79">
        <v>0</v>
      </c>
      <c r="AE35" s="79">
        <v>53286259.439999998</v>
      </c>
      <c r="AF35" s="81">
        <v>0.3631930731785733</v>
      </c>
      <c r="AG35" s="8">
        <v>0</v>
      </c>
      <c r="AH35" s="9">
        <v>0</v>
      </c>
      <c r="AI35" s="8">
        <v>0</v>
      </c>
      <c r="AJ35" s="2"/>
    </row>
    <row r="36" spans="1:36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 t="s">
        <v>1</v>
      </c>
      <c r="Z36" s="2"/>
      <c r="AA36" s="2" t="s">
        <v>1</v>
      </c>
      <c r="AB36" s="2"/>
      <c r="AC36" s="2"/>
      <c r="AD36" s="2"/>
      <c r="AE36" s="2" t="s">
        <v>1</v>
      </c>
      <c r="AF36" s="2"/>
      <c r="AG36" s="2"/>
      <c r="AH36" s="2"/>
      <c r="AI36" s="2"/>
      <c r="AJ36" s="2"/>
    </row>
    <row r="37" spans="1:36" x14ac:dyDescent="0.3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10"/>
      <c r="AC37" s="10"/>
      <c r="AD37" s="10"/>
      <c r="AE37" s="10"/>
      <c r="AF37" s="10"/>
      <c r="AG37" s="10"/>
      <c r="AH37" s="10"/>
      <c r="AI37" s="10"/>
      <c r="AJ37" s="2"/>
    </row>
  </sheetData>
  <mergeCells count="41">
    <mergeCell ref="A6:AF6"/>
    <mergeCell ref="N8:N9"/>
    <mergeCell ref="A5:AF5"/>
    <mergeCell ref="AD8:AD9"/>
    <mergeCell ref="AF8:AF9"/>
    <mergeCell ref="AG8:AG9"/>
    <mergeCell ref="AH8:AH9"/>
    <mergeCell ref="AI8:AI9"/>
    <mergeCell ref="A1:O1"/>
    <mergeCell ref="A2:O2"/>
    <mergeCell ref="A3:AG3"/>
    <mergeCell ref="A4:AG4"/>
    <mergeCell ref="A7:AI7"/>
    <mergeCell ref="AB8:AB9"/>
    <mergeCell ref="AC8:AC9"/>
    <mergeCell ref="B8:B9"/>
    <mergeCell ref="C8:C9"/>
    <mergeCell ref="D8:D9"/>
    <mergeCell ref="E8:E9"/>
    <mergeCell ref="F8:F9"/>
    <mergeCell ref="G8:G9"/>
    <mergeCell ref="H8:H9"/>
    <mergeCell ref="A37:AA37"/>
    <mergeCell ref="A35:L35"/>
    <mergeCell ref="Q8:Q9"/>
    <mergeCell ref="R8:R9"/>
    <mergeCell ref="S8:S9"/>
    <mergeCell ref="T8:T9"/>
    <mergeCell ref="U8:U9"/>
    <mergeCell ref="V8:V9"/>
    <mergeCell ref="W8:W9"/>
    <mergeCell ref="X8:X9"/>
    <mergeCell ref="Z8:Z9"/>
    <mergeCell ref="A8:A9"/>
    <mergeCell ref="O8:O9"/>
    <mergeCell ref="P8:P9"/>
    <mergeCell ref="I8:I9"/>
    <mergeCell ref="J8:J9"/>
    <mergeCell ref="K8:K9"/>
    <mergeCell ref="L8:L9"/>
    <mergeCell ref="M8:M9"/>
  </mergeCells>
  <pageMargins left="0.78740157480314965" right="0.39370078740157483" top="0.78740157480314965" bottom="0.39370078740157483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7D7AA2-074E-407C-82D1-D0AFF18659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2019-07-18T12:38:39Z</cp:lastPrinted>
  <dcterms:created xsi:type="dcterms:W3CDTF">2019-07-18T12:13:19Z</dcterms:created>
  <dcterms:modified xsi:type="dcterms:W3CDTF">2019-07-18T12:43:08Z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10_31_30)(2).xlsx</vt:lpwstr>
  </property>
  <property fmtid="{D5CDD505-2E9C-101B-9397-08002B2CF9AE}" pid="3" name="Название отчета">
    <vt:lpwstr>Вариант (новый от 11.01.2018 10_31_30)(2).xlsx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